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23\пользовательские папки\Григорьева Е.В\Почта - Григорьева Е.В\ЗАКЛЮЧЕНИЕ на годовой отчет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Лист1!$6:$9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10" i="1"/>
  <c r="P28" i="1"/>
  <c r="J24" i="1"/>
  <c r="J25" i="1"/>
  <c r="J26" i="1"/>
  <c r="J27" i="1"/>
  <c r="J23" i="1"/>
  <c r="J22" i="1"/>
  <c r="J21" i="1"/>
  <c r="J14" i="1"/>
  <c r="J15" i="1"/>
  <c r="J16" i="1"/>
  <c r="J17" i="1"/>
  <c r="J18" i="1"/>
  <c r="J19" i="1"/>
  <c r="J20" i="1"/>
  <c r="J13" i="1"/>
  <c r="J11" i="1"/>
  <c r="J12" i="1"/>
  <c r="J10" i="1"/>
  <c r="X22" i="1" l="1"/>
  <c r="V22" i="1"/>
  <c r="U22" i="1"/>
  <c r="T22" i="1"/>
  <c r="S22" i="1"/>
  <c r="B22" i="1"/>
  <c r="B20" i="1"/>
  <c r="S20" i="1"/>
  <c r="T20" i="1"/>
  <c r="U20" i="1"/>
  <c r="V20" i="1"/>
  <c r="X20" i="1"/>
  <c r="X11" i="1"/>
  <c r="V11" i="1"/>
  <c r="U11" i="1"/>
  <c r="T11" i="1"/>
  <c r="S11" i="1"/>
  <c r="B11" i="1"/>
  <c r="X21" i="1"/>
  <c r="V21" i="1"/>
  <c r="U21" i="1"/>
  <c r="T21" i="1"/>
  <c r="S21" i="1"/>
  <c r="B21" i="1"/>
  <c r="B12" i="1"/>
  <c r="S12" i="1"/>
  <c r="T12" i="1"/>
  <c r="U12" i="1"/>
  <c r="V12" i="1"/>
  <c r="X12" i="1"/>
  <c r="R12" i="1" l="1"/>
  <c r="R11" i="1"/>
  <c r="C11" i="1"/>
  <c r="R21" i="1"/>
  <c r="R20" i="1"/>
  <c r="R22" i="1"/>
  <c r="K11" i="1"/>
  <c r="B27" i="1" l="1"/>
  <c r="B26" i="1"/>
  <c r="B25" i="1"/>
  <c r="B24" i="1"/>
  <c r="B23" i="1"/>
  <c r="B19" i="1"/>
  <c r="B18" i="1"/>
  <c r="B17" i="1"/>
  <c r="B16" i="1"/>
  <c r="B15" i="1"/>
  <c r="B14" i="1"/>
  <c r="B13" i="1"/>
  <c r="B10" i="1"/>
  <c r="U10" i="1" l="1"/>
  <c r="T10" i="1"/>
  <c r="V10" i="1"/>
  <c r="S10" i="1"/>
  <c r="S13" i="1" l="1"/>
  <c r="S14" i="1"/>
  <c r="S15" i="1"/>
  <c r="S16" i="1"/>
  <c r="S17" i="1"/>
  <c r="S18" i="1"/>
  <c r="S19" i="1"/>
  <c r="S23" i="1"/>
  <c r="S24" i="1"/>
  <c r="S25" i="1"/>
  <c r="S26" i="1"/>
  <c r="S27" i="1"/>
  <c r="T13" i="1"/>
  <c r="T14" i="1"/>
  <c r="T15" i="1"/>
  <c r="T16" i="1"/>
  <c r="T17" i="1"/>
  <c r="T18" i="1"/>
  <c r="T19" i="1"/>
  <c r="T23" i="1"/>
  <c r="T24" i="1"/>
  <c r="T25" i="1"/>
  <c r="T26" i="1"/>
  <c r="T27" i="1"/>
  <c r="U13" i="1"/>
  <c r="U14" i="1"/>
  <c r="U15" i="1"/>
  <c r="U16" i="1"/>
  <c r="U17" i="1"/>
  <c r="U18" i="1"/>
  <c r="U19" i="1"/>
  <c r="U23" i="1"/>
  <c r="U24" i="1"/>
  <c r="U25" i="1"/>
  <c r="U26" i="1"/>
  <c r="U27" i="1"/>
  <c r="V13" i="1"/>
  <c r="V14" i="1"/>
  <c r="V15" i="1"/>
  <c r="V16" i="1"/>
  <c r="V17" i="1"/>
  <c r="V18" i="1"/>
  <c r="V19" i="1"/>
  <c r="V23" i="1"/>
  <c r="V24" i="1"/>
  <c r="V25" i="1"/>
  <c r="V26" i="1"/>
  <c r="V27" i="1"/>
  <c r="X14" i="1"/>
  <c r="X15" i="1"/>
  <c r="X16" i="1"/>
  <c r="X17" i="1"/>
  <c r="X19" i="1"/>
  <c r="X23" i="1"/>
  <c r="X24" i="1"/>
  <c r="X25" i="1"/>
  <c r="X26" i="1"/>
  <c r="R26" i="1"/>
  <c r="R23" i="1" l="1"/>
  <c r="R14" i="1"/>
  <c r="R15" i="1"/>
  <c r="R16" i="1"/>
  <c r="R17" i="1"/>
  <c r="R24" i="1"/>
  <c r="R19" i="1"/>
  <c r="R25" i="1" l="1"/>
  <c r="X10" i="1"/>
  <c r="R10" i="1"/>
  <c r="X13" i="1"/>
  <c r="R13" i="1"/>
  <c r="X18" i="1"/>
  <c r="R18" i="1"/>
  <c r="X27" i="1"/>
  <c r="R27" i="1"/>
  <c r="E28" i="1"/>
  <c r="I28" i="1"/>
  <c r="M28" i="1"/>
  <c r="D28" i="1"/>
  <c r="G28" i="1"/>
  <c r="N28" i="1"/>
  <c r="O28" i="1"/>
  <c r="F28" i="1"/>
  <c r="Q28" i="1"/>
  <c r="T28" i="1" l="1"/>
  <c r="U28" i="1"/>
  <c r="B28" i="1"/>
  <c r="X28" i="1"/>
  <c r="V28" i="1"/>
  <c r="C12" i="1" l="1"/>
  <c r="C21" i="1"/>
  <c r="C25" i="1"/>
  <c r="C15" i="1"/>
  <c r="C18" i="1"/>
  <c r="C14" i="1"/>
  <c r="C24" i="1"/>
  <c r="C16" i="1"/>
  <c r="C27" i="1"/>
  <c r="C26" i="1"/>
  <c r="C13" i="1"/>
  <c r="C17" i="1"/>
  <c r="C10" i="1"/>
  <c r="C19" i="1"/>
  <c r="C23" i="1"/>
  <c r="C28" i="1" l="1"/>
  <c r="L28" i="1" s="1"/>
  <c r="J28" i="1" s="1"/>
  <c r="S28" i="1" l="1"/>
  <c r="K22" i="1"/>
  <c r="K12" i="1"/>
  <c r="K21" i="1"/>
  <c r="K27" i="1"/>
  <c r="K15" i="1"/>
  <c r="K19" i="1"/>
  <c r="K25" i="1" l="1"/>
  <c r="K24" i="1"/>
  <c r="K23" i="1"/>
  <c r="K16" i="1"/>
  <c r="K14" i="1"/>
  <c r="K13" i="1"/>
  <c r="K17" i="1"/>
  <c r="K10" i="1"/>
  <c r="K20" i="1"/>
  <c r="K18" i="1"/>
  <c r="R28" i="1"/>
  <c r="K26" i="1"/>
  <c r="K28" i="1" l="1"/>
</calcChain>
</file>

<file path=xl/sharedStrings.xml><?xml version="1.0" encoding="utf-8"?>
<sst xmlns="http://schemas.openxmlformats.org/spreadsheetml/2006/main" count="73" uniqueCount="55">
  <si>
    <t>Государственная лесная служба Забайкальского края</t>
  </si>
  <si>
    <t>Министерство здравоохранения Забайкальского края</t>
  </si>
  <si>
    <t>Министерство физической культуры и спорта Забайкальского края</t>
  </si>
  <si>
    <t>Министерство культуры Забайкальского края</t>
  </si>
  <si>
    <t>Администрация АБО Забайкальского края</t>
  </si>
  <si>
    <t>Министерство экономического развития Забайкальского края</t>
  </si>
  <si>
    <t>Государственная ветеринарная служба Забайкальского края</t>
  </si>
  <si>
    <t>Наименование организации</t>
  </si>
  <si>
    <t>в том числе</t>
  </si>
  <si>
    <t>Собственные доходы учреждения</t>
  </si>
  <si>
    <t>Субсидия на выполнение государственного (муниципального) задания</t>
  </si>
  <si>
    <t>Всего</t>
  </si>
  <si>
    <t>1</t>
  </si>
  <si>
    <t>7</t>
  </si>
  <si>
    <t>8</t>
  </si>
  <si>
    <t>9</t>
  </si>
  <si>
    <t>10</t>
  </si>
  <si>
    <t>11</t>
  </si>
  <si>
    <t>Субсидии на иные цели</t>
  </si>
  <si>
    <t>Средства во временном распоряжении</t>
  </si>
  <si>
    <t>Удельный вес в общем объеме (%)</t>
  </si>
  <si>
    <t>12</t>
  </si>
  <si>
    <t xml:space="preserve">в том числе </t>
  </si>
  <si>
    <t>2</t>
  </si>
  <si>
    <t>3</t>
  </si>
  <si>
    <t>4</t>
  </si>
  <si>
    <t>5</t>
  </si>
  <si>
    <t>6</t>
  </si>
  <si>
    <t>13</t>
  </si>
  <si>
    <t>14</t>
  </si>
  <si>
    <t>15</t>
  </si>
  <si>
    <t>Департамент госимущества и земельных отношений Забайкальского края</t>
  </si>
  <si>
    <t>Департамент по гражданской обороне и пожарной безопасности Забайкальского края</t>
  </si>
  <si>
    <t>Министерство природных ресурсов Забайкальского края</t>
  </si>
  <si>
    <t>Министерство труда и социальной защиты населения Забайкальского края</t>
  </si>
  <si>
    <t>Наименование</t>
  </si>
  <si>
    <t>Министерство сельского хозяйства Забайкальского края</t>
  </si>
  <si>
    <t>Cредства ОМС</t>
  </si>
  <si>
    <t xml:space="preserve"> </t>
  </si>
  <si>
    <t>тыс. рублей</t>
  </si>
  <si>
    <t>Администрация Губернатора Забайкальского края</t>
  </si>
  <si>
    <t>Министерство жилищно-коммунального хозяйства, энергетики, цифровизации и связи Забайкальского края</t>
  </si>
  <si>
    <t>Министерство образования и науки Забайкальского края</t>
  </si>
  <si>
    <t>Государственная служба по охране объектов культурного наследия</t>
  </si>
  <si>
    <t>Остатки на 01.01.2024</t>
  </si>
  <si>
    <t>Министерство строительства, дорожного хозяйства и транспорта Забайкальского края</t>
  </si>
  <si>
    <t>Министерство развития гражданского общества, муниципальных образований и молодежной политики Забайкальского края</t>
  </si>
  <si>
    <t>Анализ наличия остатков средств на счетах бюджетных и автономных учреждений в 2024 году</t>
  </si>
  <si>
    <t>Остатки на 01.01.2025</t>
  </si>
  <si>
    <t>Изменения за 2024 год</t>
  </si>
  <si>
    <t>Субсидии на цели осуществления капитальных вложений</t>
  </si>
  <si>
    <t xml:space="preserve">                                                                                                     </t>
  </si>
  <si>
    <t xml:space="preserve">     № 39-25/КФ-З-КСП</t>
  </si>
  <si>
    <t xml:space="preserve">                           к Заключению от 29.05.2025       </t>
  </si>
  <si>
    <t xml:space="preserve">     Приложение № 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</si>
</sst>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color theme="1"/>
      <name val="Arial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 wrapText="1" shrinkToFit="1"/>
    </xf>
    <xf numFmtId="164" fontId="7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0" fillId="2" borderId="0" xfId="0" applyFill="1"/>
    <xf numFmtId="164" fontId="9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49" fontId="10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textRotation="90" wrapText="1" shrinkToFit="1"/>
    </xf>
    <xf numFmtId="0" fontId="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textRotation="90" wrapText="1" shrinkToFit="1"/>
    </xf>
    <xf numFmtId="0" fontId="5" fillId="0" borderId="1" xfId="0" applyFont="1" applyFill="1" applyBorder="1" applyAlignment="1">
      <alignment horizontal="center" vertical="center" textRotation="90" wrapText="1" shrinkToFit="1"/>
    </xf>
    <xf numFmtId="49" fontId="4" fillId="0" borderId="1" xfId="0" applyNumberFormat="1" applyFont="1" applyFill="1" applyBorder="1" applyAlignment="1">
      <alignment horizontal="center" vertical="center" textRotation="90" wrapText="1" shrinkToFit="1"/>
    </xf>
    <xf numFmtId="0" fontId="3" fillId="0" borderId="2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abSelected="1" zoomScale="90" zoomScaleNormal="90" workbookViewId="0">
      <selection activeCell="T12" sqref="T12"/>
    </sheetView>
  </sheetViews>
  <sheetFormatPr defaultColWidth="8.85546875" defaultRowHeight="12.75" x14ac:dyDescent="0.2"/>
  <cols>
    <col min="1" max="1" width="25.28515625" style="1" customWidth="1"/>
    <col min="2" max="2" width="12.28515625" style="1" customWidth="1"/>
    <col min="3" max="3" width="7.28515625" style="1" customWidth="1"/>
    <col min="4" max="4" width="12.140625" style="1" customWidth="1"/>
    <col min="5" max="6" width="9.28515625" style="1" customWidth="1"/>
    <col min="7" max="8" width="11" style="1" customWidth="1"/>
    <col min="9" max="9" width="10.5703125" style="1" customWidth="1"/>
    <col min="10" max="10" width="12.85546875" style="1" customWidth="1"/>
    <col min="11" max="11" width="7.140625" style="1" customWidth="1"/>
    <col min="12" max="12" width="12.5703125" style="1" customWidth="1"/>
    <col min="13" max="13" width="12.7109375" style="1" customWidth="1"/>
    <col min="14" max="14" width="12.42578125" style="1" customWidth="1"/>
    <col min="15" max="16" width="11.42578125" style="1" customWidth="1"/>
    <col min="17" max="17" width="12.7109375" style="1" customWidth="1"/>
    <col min="18" max="19" width="11.42578125" style="1" customWidth="1"/>
    <col min="20" max="20" width="11.5703125" style="1" customWidth="1"/>
    <col min="21" max="21" width="13" style="1" customWidth="1"/>
    <col min="22" max="23" width="12" style="1" customWidth="1"/>
    <col min="24" max="24" width="12.140625" style="1" customWidth="1"/>
    <col min="25" max="16384" width="8.85546875" style="1"/>
  </cols>
  <sheetData>
    <row r="1" spans="1:24" ht="21.75" customHeight="1" x14ac:dyDescent="0.2">
      <c r="V1" s="34" t="s">
        <v>54</v>
      </c>
      <c r="W1" s="34"/>
      <c r="X1" s="34"/>
    </row>
    <row r="2" spans="1:24" ht="20.25" customHeight="1" x14ac:dyDescent="0.2">
      <c r="V2" s="33" t="s">
        <v>53</v>
      </c>
      <c r="W2" s="33"/>
      <c r="X2" s="33"/>
    </row>
    <row r="3" spans="1:24" ht="19.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U3" s="21" t="s">
        <v>51</v>
      </c>
      <c r="V3" s="24" t="s">
        <v>52</v>
      </c>
      <c r="W3" s="24"/>
      <c r="X3" s="24"/>
    </row>
    <row r="4" spans="1:24" ht="21" customHeight="1" x14ac:dyDescent="0.2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23.25" customHeight="1" x14ac:dyDescent="0.2">
      <c r="A5" s="2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32" t="s">
        <v>39</v>
      </c>
      <c r="W5" s="32"/>
      <c r="X5" s="32"/>
    </row>
    <row r="6" spans="1:24" ht="22.5" customHeight="1" x14ac:dyDescent="0.2">
      <c r="A6" s="28" t="s">
        <v>35</v>
      </c>
      <c r="B6" s="25" t="s">
        <v>44</v>
      </c>
      <c r="C6" s="25"/>
      <c r="D6" s="25"/>
      <c r="E6" s="25"/>
      <c r="F6" s="25"/>
      <c r="G6" s="25"/>
      <c r="H6" s="25"/>
      <c r="I6" s="25"/>
      <c r="J6" s="25" t="s">
        <v>48</v>
      </c>
      <c r="K6" s="25"/>
      <c r="L6" s="25"/>
      <c r="M6" s="25"/>
      <c r="N6" s="25"/>
      <c r="O6" s="25"/>
      <c r="P6" s="25"/>
      <c r="Q6" s="25"/>
      <c r="R6" s="26" t="s">
        <v>49</v>
      </c>
      <c r="S6" s="26"/>
      <c r="T6" s="26"/>
      <c r="U6" s="26"/>
      <c r="V6" s="26"/>
      <c r="W6" s="26"/>
      <c r="X6" s="26"/>
    </row>
    <row r="7" spans="1:24" ht="12.75" customHeight="1" x14ac:dyDescent="0.2">
      <c r="A7" s="28" t="s">
        <v>7</v>
      </c>
      <c r="B7" s="31" t="s">
        <v>11</v>
      </c>
      <c r="C7" s="29" t="s">
        <v>20</v>
      </c>
      <c r="D7" s="25" t="s">
        <v>8</v>
      </c>
      <c r="E7" s="25"/>
      <c r="F7" s="25"/>
      <c r="G7" s="25"/>
      <c r="H7" s="25"/>
      <c r="I7" s="25"/>
      <c r="J7" s="31" t="s">
        <v>11</v>
      </c>
      <c r="K7" s="29" t="s">
        <v>20</v>
      </c>
      <c r="L7" s="25" t="s">
        <v>8</v>
      </c>
      <c r="M7" s="25"/>
      <c r="N7" s="25"/>
      <c r="O7" s="25"/>
      <c r="P7" s="25"/>
      <c r="Q7" s="25"/>
      <c r="R7" s="26" t="s">
        <v>22</v>
      </c>
      <c r="S7" s="26"/>
      <c r="T7" s="26"/>
      <c r="U7" s="26"/>
      <c r="V7" s="26"/>
      <c r="W7" s="26"/>
      <c r="X7" s="26"/>
    </row>
    <row r="8" spans="1:24" ht="147.75" customHeight="1" x14ac:dyDescent="0.2">
      <c r="A8" s="28" t="s">
        <v>7</v>
      </c>
      <c r="B8" s="30"/>
      <c r="C8" s="30"/>
      <c r="D8" s="22" t="s">
        <v>9</v>
      </c>
      <c r="E8" s="22" t="s">
        <v>19</v>
      </c>
      <c r="F8" s="22" t="s">
        <v>10</v>
      </c>
      <c r="G8" s="22" t="s">
        <v>18</v>
      </c>
      <c r="H8" s="22" t="s">
        <v>50</v>
      </c>
      <c r="I8" s="22" t="s">
        <v>37</v>
      </c>
      <c r="J8" s="30"/>
      <c r="K8" s="30"/>
      <c r="L8" s="22" t="s">
        <v>9</v>
      </c>
      <c r="M8" s="22" t="s">
        <v>19</v>
      </c>
      <c r="N8" s="22" t="s">
        <v>10</v>
      </c>
      <c r="O8" s="22" t="s">
        <v>18</v>
      </c>
      <c r="P8" s="22" t="s">
        <v>50</v>
      </c>
      <c r="Q8" s="22" t="s">
        <v>37</v>
      </c>
      <c r="R8" s="7" t="s">
        <v>11</v>
      </c>
      <c r="S8" s="7" t="s">
        <v>9</v>
      </c>
      <c r="T8" s="7" t="s">
        <v>19</v>
      </c>
      <c r="U8" s="7" t="s">
        <v>10</v>
      </c>
      <c r="V8" s="7" t="s">
        <v>18</v>
      </c>
      <c r="W8" s="7" t="s">
        <v>50</v>
      </c>
      <c r="X8" s="22" t="s">
        <v>37</v>
      </c>
    </row>
    <row r="9" spans="1:24" s="4" customFormat="1" ht="18" customHeight="1" x14ac:dyDescent="0.2">
      <c r="A9" s="6" t="s">
        <v>12</v>
      </c>
      <c r="B9" s="6" t="s">
        <v>23</v>
      </c>
      <c r="C9" s="6" t="s">
        <v>24</v>
      </c>
      <c r="D9" s="6" t="s">
        <v>25</v>
      </c>
      <c r="E9" s="6" t="s">
        <v>26</v>
      </c>
      <c r="F9" s="6" t="s">
        <v>27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21</v>
      </c>
      <c r="M9" s="6" t="s">
        <v>28</v>
      </c>
      <c r="N9" s="6" t="s">
        <v>29</v>
      </c>
      <c r="O9" s="6" t="s">
        <v>30</v>
      </c>
      <c r="P9" s="23">
        <v>16</v>
      </c>
      <c r="Q9" s="23">
        <v>17</v>
      </c>
      <c r="R9" s="23">
        <v>18</v>
      </c>
      <c r="S9" s="23">
        <v>19</v>
      </c>
      <c r="T9" s="23">
        <v>20</v>
      </c>
      <c r="U9" s="23">
        <v>21</v>
      </c>
      <c r="V9" s="23">
        <v>22</v>
      </c>
      <c r="W9" s="23">
        <v>23</v>
      </c>
      <c r="X9" s="23">
        <v>24</v>
      </c>
    </row>
    <row r="10" spans="1:24" ht="24" x14ac:dyDescent="0.2">
      <c r="A10" s="9" t="s">
        <v>40</v>
      </c>
      <c r="B10" s="10">
        <f>G10+D10+F10+E10+I10</f>
        <v>205684.65398</v>
      </c>
      <c r="C10" s="12">
        <f>B10/B28*100</f>
        <v>6.1623345436768044</v>
      </c>
      <c r="D10" s="12">
        <v>2900.6561799999999</v>
      </c>
      <c r="E10" s="12">
        <v>31.193240000000003</v>
      </c>
      <c r="F10" s="12">
        <v>1850.5693200000001</v>
      </c>
      <c r="G10" s="12">
        <v>200902.23524000001</v>
      </c>
      <c r="H10" s="12">
        <v>0</v>
      </c>
      <c r="I10" s="12">
        <v>0</v>
      </c>
      <c r="J10" s="18">
        <f>O10+L10+N10+M10+Q10+P10</f>
        <v>30371.998869999996</v>
      </c>
      <c r="K10" s="12">
        <f>J10/J28*100</f>
        <v>0.79787829903859453</v>
      </c>
      <c r="L10" s="15">
        <v>277.57567999999998</v>
      </c>
      <c r="M10" s="15">
        <v>25.231490000000001</v>
      </c>
      <c r="N10" s="15">
        <v>18369.191699999999</v>
      </c>
      <c r="O10" s="15">
        <v>11700</v>
      </c>
      <c r="P10" s="15">
        <v>0</v>
      </c>
      <c r="Q10" s="15">
        <v>0</v>
      </c>
      <c r="R10" s="10">
        <f t="shared" ref="R10:R28" si="0">J10-B10</f>
        <v>-175312.65510999999</v>
      </c>
      <c r="S10" s="11">
        <f>L10-D10</f>
        <v>-2623.0805</v>
      </c>
      <c r="T10" s="11">
        <f>M10-E10</f>
        <v>-5.9617500000000021</v>
      </c>
      <c r="U10" s="11">
        <f>N10-F10</f>
        <v>16518.622380000001</v>
      </c>
      <c r="V10" s="11">
        <f>O10-G10</f>
        <v>-189202.23524000001</v>
      </c>
      <c r="W10" s="11">
        <f>P10-H10</f>
        <v>0</v>
      </c>
      <c r="X10" s="11">
        <f t="shared" ref="X10:X11" si="1">Q10-I10</f>
        <v>0</v>
      </c>
    </row>
    <row r="11" spans="1:24" ht="24" x14ac:dyDescent="0.2">
      <c r="A11" s="9" t="s">
        <v>4</v>
      </c>
      <c r="B11" s="10">
        <f>G11+D11+F11+E11+I11</f>
        <v>196.45215999999999</v>
      </c>
      <c r="C11" s="12">
        <f>B11/B12*100</f>
        <v>9.4019031490140213E-3</v>
      </c>
      <c r="D11" s="12">
        <v>148.03231</v>
      </c>
      <c r="E11" s="12">
        <v>48.419849999999997</v>
      </c>
      <c r="F11" s="12">
        <v>0</v>
      </c>
      <c r="G11" s="12">
        <v>0</v>
      </c>
      <c r="H11" s="12">
        <v>0</v>
      </c>
      <c r="I11" s="12">
        <v>0</v>
      </c>
      <c r="J11" s="18">
        <f t="shared" ref="J11:J12" si="2">O11+L11+N11+M11+Q11+P11</f>
        <v>622.22377000000006</v>
      </c>
      <c r="K11" s="12">
        <f>J11/J12*100</f>
        <v>2.4318550987254033E-2</v>
      </c>
      <c r="L11" s="15">
        <v>573.80392000000006</v>
      </c>
      <c r="M11" s="15">
        <v>48.419849999999997</v>
      </c>
      <c r="N11" s="15">
        <v>0</v>
      </c>
      <c r="O11" s="15">
        <v>0</v>
      </c>
      <c r="P11" s="15">
        <v>0</v>
      </c>
      <c r="Q11" s="15">
        <v>0</v>
      </c>
      <c r="R11" s="10">
        <f t="shared" si="0"/>
        <v>425.77161000000007</v>
      </c>
      <c r="S11" s="11">
        <f>L11-D11</f>
        <v>425.77161000000007</v>
      </c>
      <c r="T11" s="11">
        <f>M11-E11</f>
        <v>0</v>
      </c>
      <c r="U11" s="11">
        <f>N11-F11</f>
        <v>0</v>
      </c>
      <c r="V11" s="11">
        <f>O11-G11</f>
        <v>0</v>
      </c>
      <c r="W11" s="11">
        <f t="shared" ref="W11:W28" si="3">P11-H11</f>
        <v>0</v>
      </c>
      <c r="X11" s="11">
        <f t="shared" si="1"/>
        <v>0</v>
      </c>
    </row>
    <row r="12" spans="1:24" ht="33.75" customHeight="1" x14ac:dyDescent="0.2">
      <c r="A12" s="9" t="s">
        <v>1</v>
      </c>
      <c r="B12" s="10">
        <f>D12+E12+F12+G12+I12</f>
        <v>2089493.5513200001</v>
      </c>
      <c r="C12" s="12">
        <f>B12/B28*100</f>
        <v>62.601453443100276</v>
      </c>
      <c r="D12" s="12">
        <v>303172.47768000001</v>
      </c>
      <c r="E12" s="12">
        <v>58542.817049999998</v>
      </c>
      <c r="F12" s="12">
        <v>20765.388850000003</v>
      </c>
      <c r="G12" s="12">
        <v>101936.20206</v>
      </c>
      <c r="H12" s="12">
        <v>0</v>
      </c>
      <c r="I12" s="12">
        <v>1605076.6656800001</v>
      </c>
      <c r="J12" s="18">
        <f t="shared" si="2"/>
        <v>2558638.3429100001</v>
      </c>
      <c r="K12" s="12">
        <f>J12/J28*100</f>
        <v>67.215925353942936</v>
      </c>
      <c r="L12" s="12">
        <v>318672.93373000005</v>
      </c>
      <c r="M12" s="12">
        <v>52910.591440000004</v>
      </c>
      <c r="N12" s="12">
        <v>33115.213479999999</v>
      </c>
      <c r="O12" s="12">
        <v>379396.29353000002</v>
      </c>
      <c r="P12" s="12">
        <v>0</v>
      </c>
      <c r="Q12" s="12">
        <v>1774543.31073</v>
      </c>
      <c r="R12" s="10">
        <f t="shared" si="0"/>
        <v>469144.79159000004</v>
      </c>
      <c r="S12" s="11">
        <f t="shared" ref="S12:S28" si="4">L12-D12</f>
        <v>15500.456050000037</v>
      </c>
      <c r="T12" s="11">
        <f t="shared" ref="T12:T28" si="5">M12-E12</f>
        <v>-5632.225609999994</v>
      </c>
      <c r="U12" s="11">
        <f t="shared" ref="U12:U28" si="6">N12-F12</f>
        <v>12349.824629999996</v>
      </c>
      <c r="V12" s="11">
        <f t="shared" ref="V12:V27" si="7">O12-G12</f>
        <v>277460.09147000004</v>
      </c>
      <c r="W12" s="11">
        <f t="shared" si="3"/>
        <v>0</v>
      </c>
      <c r="X12" s="11">
        <f>Q12-I12</f>
        <v>169466.64504999993</v>
      </c>
    </row>
    <row r="13" spans="1:24" ht="24" x14ac:dyDescent="0.2">
      <c r="A13" s="9" t="s">
        <v>3</v>
      </c>
      <c r="B13" s="10">
        <f t="shared" ref="B13:B20" si="8">G13+D13+F13+E13+I13</f>
        <v>23555.636939999997</v>
      </c>
      <c r="C13" s="12">
        <f>B13/B28*100</f>
        <v>0.70572943778190644</v>
      </c>
      <c r="D13" s="12">
        <v>8479.2072899999985</v>
      </c>
      <c r="E13" s="12">
        <v>12.663</v>
      </c>
      <c r="F13" s="12">
        <v>0</v>
      </c>
      <c r="G13" s="12">
        <v>15063.76665</v>
      </c>
      <c r="H13" s="12">
        <v>0</v>
      </c>
      <c r="I13" s="12">
        <v>0</v>
      </c>
      <c r="J13" s="18">
        <f>O13+L13+N13+M13+Q13+P13</f>
        <v>20996.119150000002</v>
      </c>
      <c r="K13" s="12">
        <f>J13/J28*100</f>
        <v>0.55157212093672336</v>
      </c>
      <c r="L13" s="12">
        <v>10466.884980000001</v>
      </c>
      <c r="M13" s="12">
        <v>12.663</v>
      </c>
      <c r="N13" s="12">
        <v>2046.37112</v>
      </c>
      <c r="O13" s="12">
        <v>8470.2000500000013</v>
      </c>
      <c r="P13" s="12">
        <v>0</v>
      </c>
      <c r="Q13" s="12">
        <v>0</v>
      </c>
      <c r="R13" s="10">
        <f t="shared" si="0"/>
        <v>-2559.5177899999944</v>
      </c>
      <c r="S13" s="11">
        <f t="shared" si="4"/>
        <v>1987.6776900000023</v>
      </c>
      <c r="T13" s="11">
        <f t="shared" si="5"/>
        <v>0</v>
      </c>
      <c r="U13" s="11">
        <f t="shared" si="6"/>
        <v>2046.37112</v>
      </c>
      <c r="V13" s="11">
        <f t="shared" si="7"/>
        <v>-6593.5665999999983</v>
      </c>
      <c r="W13" s="11">
        <f t="shared" si="3"/>
        <v>0</v>
      </c>
      <c r="X13" s="11">
        <f t="shared" ref="X13:X27" si="9">Q13-I13</f>
        <v>0</v>
      </c>
    </row>
    <row r="14" spans="1:24" ht="24" x14ac:dyDescent="0.2">
      <c r="A14" s="9" t="s">
        <v>36</v>
      </c>
      <c r="B14" s="10">
        <f t="shared" si="8"/>
        <v>11744.63235</v>
      </c>
      <c r="C14" s="12">
        <f>B14/B28*100</f>
        <v>0.35187045913608361</v>
      </c>
      <c r="D14" s="12">
        <v>24.632349999999999</v>
      </c>
      <c r="E14" s="12">
        <v>0</v>
      </c>
      <c r="F14" s="12">
        <v>0</v>
      </c>
      <c r="G14" s="12">
        <v>11720</v>
      </c>
      <c r="H14" s="12">
        <v>0</v>
      </c>
      <c r="I14" s="12">
        <v>0</v>
      </c>
      <c r="J14" s="18">
        <f t="shared" ref="J14:J20" si="10">O14+L14+N14+M14+Q14+P14</f>
        <v>10556.233120000001</v>
      </c>
      <c r="K14" s="12">
        <f>J14/J28*100</f>
        <v>0.27731429077458275</v>
      </c>
      <c r="L14" s="12">
        <v>18.268039999999999</v>
      </c>
      <c r="M14" s="12">
        <v>0</v>
      </c>
      <c r="N14" s="12">
        <v>0</v>
      </c>
      <c r="O14" s="12">
        <v>10537.96508</v>
      </c>
      <c r="P14" s="12">
        <v>0</v>
      </c>
      <c r="Q14" s="12">
        <v>0</v>
      </c>
      <c r="R14" s="10">
        <f t="shared" si="0"/>
        <v>-1188.3992299999991</v>
      </c>
      <c r="S14" s="11">
        <f t="shared" si="4"/>
        <v>-6.3643099999999997</v>
      </c>
      <c r="T14" s="11">
        <f t="shared" si="5"/>
        <v>0</v>
      </c>
      <c r="U14" s="11">
        <f t="shared" si="6"/>
        <v>0</v>
      </c>
      <c r="V14" s="11">
        <f t="shared" si="7"/>
        <v>-1182.0349200000001</v>
      </c>
      <c r="W14" s="11">
        <f t="shared" si="3"/>
        <v>0</v>
      </c>
      <c r="X14" s="11">
        <f t="shared" si="9"/>
        <v>0</v>
      </c>
    </row>
    <row r="15" spans="1:24" ht="34.5" customHeight="1" x14ac:dyDescent="0.2">
      <c r="A15" s="9" t="s">
        <v>34</v>
      </c>
      <c r="B15" s="10">
        <f t="shared" si="8"/>
        <v>96482.03357</v>
      </c>
      <c r="C15" s="12">
        <f>B15/B28*100</f>
        <v>2.890612191079692</v>
      </c>
      <c r="D15" s="12">
        <v>26338.131239999999</v>
      </c>
      <c r="E15" s="12">
        <v>21138.632690000002</v>
      </c>
      <c r="F15" s="12">
        <v>7238.9655700000003</v>
      </c>
      <c r="G15" s="12">
        <v>41766.304069999998</v>
      </c>
      <c r="H15" s="12">
        <v>0</v>
      </c>
      <c r="I15" s="12">
        <v>0</v>
      </c>
      <c r="J15" s="18">
        <f t="shared" si="10"/>
        <v>92848.398010000004</v>
      </c>
      <c r="K15" s="12">
        <f>J15/J28*100</f>
        <v>2.439145417783207</v>
      </c>
      <c r="L15" s="12">
        <v>34249.783260000004</v>
      </c>
      <c r="M15" s="12">
        <v>36992.42512</v>
      </c>
      <c r="N15" s="12">
        <v>21537.241870000002</v>
      </c>
      <c r="O15" s="12">
        <v>68.947759999999988</v>
      </c>
      <c r="P15" s="12">
        <v>0</v>
      </c>
      <c r="Q15" s="12">
        <v>0</v>
      </c>
      <c r="R15" s="10">
        <f t="shared" si="0"/>
        <v>-3633.6355599999952</v>
      </c>
      <c r="S15" s="11">
        <f t="shared" si="4"/>
        <v>7911.652020000005</v>
      </c>
      <c r="T15" s="11">
        <f t="shared" si="5"/>
        <v>15853.792429999998</v>
      </c>
      <c r="U15" s="11">
        <f t="shared" si="6"/>
        <v>14298.276300000001</v>
      </c>
      <c r="V15" s="11">
        <f t="shared" si="7"/>
        <v>-41697.356309999996</v>
      </c>
      <c r="W15" s="11">
        <f t="shared" si="3"/>
        <v>0</v>
      </c>
      <c r="X15" s="11">
        <f t="shared" si="9"/>
        <v>0</v>
      </c>
    </row>
    <row r="16" spans="1:24" ht="36" x14ac:dyDescent="0.2">
      <c r="A16" s="9" t="s">
        <v>2</v>
      </c>
      <c r="B16" s="10">
        <f t="shared" si="8"/>
        <v>21863.546420000002</v>
      </c>
      <c r="C16" s="12">
        <f>B16/B28*100</f>
        <v>0.65503422226311558</v>
      </c>
      <c r="D16" s="12">
        <v>7825.3479600000001</v>
      </c>
      <c r="E16" s="12">
        <v>36.921879999999994</v>
      </c>
      <c r="F16" s="12">
        <v>103.643</v>
      </c>
      <c r="G16" s="12">
        <v>13897.63358</v>
      </c>
      <c r="H16" s="12">
        <v>0</v>
      </c>
      <c r="I16" s="12">
        <v>0</v>
      </c>
      <c r="J16" s="18">
        <f t="shared" si="10"/>
        <v>219832.18614999996</v>
      </c>
      <c r="K16" s="12">
        <f>J16/J28*100</f>
        <v>5.7750341526763558</v>
      </c>
      <c r="L16" s="12">
        <v>6369.7953699999998</v>
      </c>
      <c r="M16" s="12">
        <v>149.48385000000002</v>
      </c>
      <c r="N16" s="12">
        <v>4649.3355199999996</v>
      </c>
      <c r="O16" s="12">
        <v>28195.966489999999</v>
      </c>
      <c r="P16" s="12">
        <v>180467.60491999998</v>
      </c>
      <c r="Q16" s="12">
        <v>0</v>
      </c>
      <c r="R16" s="10">
        <f t="shared" si="0"/>
        <v>197968.63972999997</v>
      </c>
      <c r="S16" s="11">
        <f t="shared" si="4"/>
        <v>-1455.5525900000002</v>
      </c>
      <c r="T16" s="11">
        <f t="shared" si="5"/>
        <v>112.56197000000003</v>
      </c>
      <c r="U16" s="11">
        <f t="shared" si="6"/>
        <v>4545.6925199999996</v>
      </c>
      <c r="V16" s="11">
        <f t="shared" si="7"/>
        <v>14298.332909999999</v>
      </c>
      <c r="W16" s="11">
        <f t="shared" si="3"/>
        <v>180467.60491999998</v>
      </c>
      <c r="X16" s="11">
        <f t="shared" si="9"/>
        <v>0</v>
      </c>
    </row>
    <row r="17" spans="1:24" ht="24" x14ac:dyDescent="0.2">
      <c r="A17" s="9" t="s">
        <v>5</v>
      </c>
      <c r="B17" s="10">
        <f t="shared" si="8"/>
        <v>5337.1740099999997</v>
      </c>
      <c r="C17" s="12">
        <f>B17/B28*100</f>
        <v>0.15990231225823534</v>
      </c>
      <c r="D17" s="12">
        <v>872.21389999999997</v>
      </c>
      <c r="E17" s="12">
        <v>0</v>
      </c>
      <c r="F17" s="12">
        <v>4464.96011</v>
      </c>
      <c r="G17" s="12">
        <v>0</v>
      </c>
      <c r="H17" s="12">
        <v>0</v>
      </c>
      <c r="I17" s="12">
        <v>0</v>
      </c>
      <c r="J17" s="18">
        <f t="shared" si="10"/>
        <v>4014.5811100000001</v>
      </c>
      <c r="K17" s="12">
        <f>J17/J28*100</f>
        <v>0.10546382413319487</v>
      </c>
      <c r="L17" s="12">
        <v>1386.5395100000001</v>
      </c>
      <c r="M17" s="12">
        <v>0</v>
      </c>
      <c r="N17" s="12">
        <v>2628.0416</v>
      </c>
      <c r="O17" s="12">
        <v>0</v>
      </c>
      <c r="P17" s="12">
        <v>0</v>
      </c>
      <c r="Q17" s="12">
        <v>0</v>
      </c>
      <c r="R17" s="10">
        <f t="shared" si="0"/>
        <v>-1322.5928999999996</v>
      </c>
      <c r="S17" s="11">
        <f t="shared" si="4"/>
        <v>514.3256100000001</v>
      </c>
      <c r="T17" s="11">
        <f t="shared" si="5"/>
        <v>0</v>
      </c>
      <c r="U17" s="11">
        <f t="shared" si="6"/>
        <v>-1836.91851</v>
      </c>
      <c r="V17" s="11">
        <f t="shared" si="7"/>
        <v>0</v>
      </c>
      <c r="W17" s="11">
        <f t="shared" si="3"/>
        <v>0</v>
      </c>
      <c r="X17" s="11">
        <f t="shared" si="9"/>
        <v>0</v>
      </c>
    </row>
    <row r="18" spans="1:24" ht="24" x14ac:dyDescent="0.2">
      <c r="A18" s="9" t="s">
        <v>42</v>
      </c>
      <c r="B18" s="10">
        <f t="shared" si="8"/>
        <v>439419.97498999996</v>
      </c>
      <c r="C18" s="12">
        <f>B18/B28*100</f>
        <v>13.16507011420393</v>
      </c>
      <c r="D18" s="12">
        <v>41278.04797</v>
      </c>
      <c r="E18" s="12">
        <v>1658.22066</v>
      </c>
      <c r="F18" s="12">
        <v>39275.72608</v>
      </c>
      <c r="G18" s="12">
        <v>357207.98027999996</v>
      </c>
      <c r="H18" s="12">
        <v>0</v>
      </c>
      <c r="I18" s="12">
        <v>0</v>
      </c>
      <c r="J18" s="18">
        <f t="shared" si="10"/>
        <v>271818.36898999999</v>
      </c>
      <c r="K18" s="12">
        <f>J18/J28*100</f>
        <v>7.1407212553075627</v>
      </c>
      <c r="L18" s="12">
        <v>38914.817210000001</v>
      </c>
      <c r="M18" s="12">
        <v>1846.53241</v>
      </c>
      <c r="N18" s="12">
        <v>156492.55838999999</v>
      </c>
      <c r="O18" s="12">
        <v>74564.460979999989</v>
      </c>
      <c r="P18" s="12">
        <v>0</v>
      </c>
      <c r="Q18" s="12">
        <v>0</v>
      </c>
      <c r="R18" s="10">
        <f t="shared" si="0"/>
        <v>-167601.60599999997</v>
      </c>
      <c r="S18" s="11">
        <f t="shared" si="4"/>
        <v>-2363.2307599999986</v>
      </c>
      <c r="T18" s="11">
        <f t="shared" si="5"/>
        <v>188.31175000000007</v>
      </c>
      <c r="U18" s="11">
        <f t="shared" si="6"/>
        <v>117216.83231</v>
      </c>
      <c r="V18" s="11">
        <f t="shared" si="7"/>
        <v>-282643.51929999999</v>
      </c>
      <c r="W18" s="11">
        <f t="shared" si="3"/>
        <v>0</v>
      </c>
      <c r="X18" s="11">
        <f t="shared" si="9"/>
        <v>0</v>
      </c>
    </row>
    <row r="19" spans="1:24" ht="24" x14ac:dyDescent="0.2">
      <c r="A19" s="9" t="s">
        <v>33</v>
      </c>
      <c r="B19" s="10">
        <f t="shared" si="8"/>
        <v>113875.0848</v>
      </c>
      <c r="C19" s="12">
        <f>B19/B28*100</f>
        <v>3.4117098925396725</v>
      </c>
      <c r="D19" s="12">
        <v>50888.453710000002</v>
      </c>
      <c r="E19" s="12">
        <v>2091.66689</v>
      </c>
      <c r="F19" s="12">
        <v>48825.98891</v>
      </c>
      <c r="G19" s="12">
        <v>12068.975289999998</v>
      </c>
      <c r="H19" s="12">
        <v>0</v>
      </c>
      <c r="I19" s="12">
        <v>0</v>
      </c>
      <c r="J19" s="18">
        <f t="shared" si="10"/>
        <v>58602.185340000004</v>
      </c>
      <c r="K19" s="12">
        <f>J19/J28*100</f>
        <v>1.5394907710604584</v>
      </c>
      <c r="L19" s="12">
        <v>19597.027570000002</v>
      </c>
      <c r="M19" s="12">
        <v>671.38309000000004</v>
      </c>
      <c r="N19" s="12">
        <v>15595.692730000001</v>
      </c>
      <c r="O19" s="12">
        <v>22738.08195</v>
      </c>
      <c r="P19" s="12">
        <v>0</v>
      </c>
      <c r="Q19" s="12">
        <v>0</v>
      </c>
      <c r="R19" s="10">
        <f t="shared" si="0"/>
        <v>-55272.899459999993</v>
      </c>
      <c r="S19" s="11">
        <f t="shared" si="4"/>
        <v>-31291.42614</v>
      </c>
      <c r="T19" s="11">
        <f t="shared" si="5"/>
        <v>-1420.2837999999999</v>
      </c>
      <c r="U19" s="11">
        <f t="shared" si="6"/>
        <v>-33230.296179999998</v>
      </c>
      <c r="V19" s="11">
        <f t="shared" si="7"/>
        <v>10669.106660000001</v>
      </c>
      <c r="W19" s="11">
        <f t="shared" si="3"/>
        <v>0</v>
      </c>
      <c r="X19" s="11">
        <f t="shared" si="9"/>
        <v>0</v>
      </c>
    </row>
    <row r="20" spans="1:24" ht="60" x14ac:dyDescent="0.2">
      <c r="A20" s="9" t="s">
        <v>46</v>
      </c>
      <c r="B20" s="10">
        <f t="shared" si="8"/>
        <v>1751.0422800000001</v>
      </c>
      <c r="C20" s="12">
        <v>0</v>
      </c>
      <c r="D20" s="12">
        <v>1509.83439</v>
      </c>
      <c r="E20" s="12">
        <v>0</v>
      </c>
      <c r="F20" s="12">
        <v>241.20789000000002</v>
      </c>
      <c r="G20" s="12">
        <v>0</v>
      </c>
      <c r="H20" s="12">
        <v>0</v>
      </c>
      <c r="I20" s="12">
        <v>0</v>
      </c>
      <c r="J20" s="18">
        <f t="shared" si="10"/>
        <v>31986.252759999996</v>
      </c>
      <c r="K20" s="12">
        <f>J20/J28*100</f>
        <v>0.84028506171109807</v>
      </c>
      <c r="L20" s="12">
        <v>5174.7250999999997</v>
      </c>
      <c r="M20" s="12">
        <v>0</v>
      </c>
      <c r="N20" s="12">
        <v>4401.8688899999997</v>
      </c>
      <c r="O20" s="12">
        <v>22409.658769999998</v>
      </c>
      <c r="P20" s="12">
        <v>0</v>
      </c>
      <c r="Q20" s="12">
        <v>0</v>
      </c>
      <c r="R20" s="10">
        <f t="shared" si="0"/>
        <v>30235.210479999994</v>
      </c>
      <c r="S20" s="11">
        <f t="shared" si="4"/>
        <v>3664.8907099999997</v>
      </c>
      <c r="T20" s="11">
        <f t="shared" si="5"/>
        <v>0</v>
      </c>
      <c r="U20" s="11">
        <f t="shared" si="6"/>
        <v>4160.6610000000001</v>
      </c>
      <c r="V20" s="11">
        <f t="shared" ref="V20" si="11">O20-G20</f>
        <v>22409.658769999998</v>
      </c>
      <c r="W20" s="11">
        <f t="shared" si="3"/>
        <v>0</v>
      </c>
      <c r="X20" s="11">
        <f t="shared" ref="X20" si="12">Q20-I20</f>
        <v>0</v>
      </c>
    </row>
    <row r="21" spans="1:24" ht="48" x14ac:dyDescent="0.2">
      <c r="A21" s="9" t="s">
        <v>41</v>
      </c>
      <c r="B21" s="10">
        <f>D21+E21+F21+G21+I21</f>
        <v>274.55237</v>
      </c>
      <c r="C21" s="12">
        <f>B21/B28*100</f>
        <v>8.225618785657425E-3</v>
      </c>
      <c r="D21" s="12">
        <v>274.55237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8">
        <f>L21+M21+N21+O21+Q21+P21</f>
        <v>297.36791999999997</v>
      </c>
      <c r="K21" s="12">
        <f>J21/J28*100</f>
        <v>7.8119129140559219E-3</v>
      </c>
      <c r="L21" s="12">
        <v>297.36791999999997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0">
        <f t="shared" si="0"/>
        <v>22.815549999999973</v>
      </c>
      <c r="S21" s="11">
        <f t="shared" si="4"/>
        <v>22.815549999999973</v>
      </c>
      <c r="T21" s="11">
        <f t="shared" si="5"/>
        <v>0</v>
      </c>
      <c r="U21" s="11">
        <f t="shared" si="6"/>
        <v>0</v>
      </c>
      <c r="V21" s="11">
        <f>O21-G21</f>
        <v>0</v>
      </c>
      <c r="W21" s="11">
        <f t="shared" si="3"/>
        <v>0</v>
      </c>
      <c r="X21" s="11">
        <f>Q21-I21</f>
        <v>0</v>
      </c>
    </row>
    <row r="22" spans="1:24" ht="42" customHeight="1" x14ac:dyDescent="0.2">
      <c r="A22" s="9" t="s">
        <v>45</v>
      </c>
      <c r="B22" s="10">
        <f>G22+D22+F22+E22+I22</f>
        <v>23090.594739999997</v>
      </c>
      <c r="C22" s="12">
        <f>B22/B28*100</f>
        <v>0.69179672302718243</v>
      </c>
      <c r="D22" s="12">
        <v>23090.594739999997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8">
        <f>O22+L22+N22+M22+Q22+P22</f>
        <v>455185.81968000002</v>
      </c>
      <c r="K22" s="12">
        <f>J22/J28*100</f>
        <v>11.957819737426025</v>
      </c>
      <c r="L22" s="12">
        <v>26347.76295</v>
      </c>
      <c r="M22" s="12">
        <v>0</v>
      </c>
      <c r="N22" s="12">
        <v>60</v>
      </c>
      <c r="O22" s="12">
        <v>0</v>
      </c>
      <c r="P22" s="12">
        <v>428778.05673000001</v>
      </c>
      <c r="Q22" s="12">
        <v>0</v>
      </c>
      <c r="R22" s="10">
        <f t="shared" si="0"/>
        <v>432095.22494000004</v>
      </c>
      <c r="S22" s="11">
        <f t="shared" si="4"/>
        <v>3257.1682100000035</v>
      </c>
      <c r="T22" s="11">
        <f t="shared" si="5"/>
        <v>0</v>
      </c>
      <c r="U22" s="11">
        <f t="shared" si="6"/>
        <v>60</v>
      </c>
      <c r="V22" s="11">
        <f t="shared" ref="V22" si="13">O22-G22</f>
        <v>0</v>
      </c>
      <c r="W22" s="11">
        <f t="shared" si="3"/>
        <v>428778.05673000001</v>
      </c>
      <c r="X22" s="11">
        <f t="shared" ref="X22" si="14">Q22-I22</f>
        <v>0</v>
      </c>
    </row>
    <row r="23" spans="1:24" ht="36" x14ac:dyDescent="0.2">
      <c r="A23" s="9" t="s">
        <v>31</v>
      </c>
      <c r="B23" s="10">
        <f>G23+D23+F23+E23+I23</f>
        <v>442.62040999999999</v>
      </c>
      <c r="C23" s="12">
        <f>B23/B28*100</f>
        <v>1.3260955494251941E-2</v>
      </c>
      <c r="D23" s="12">
        <v>442.62040999999999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8">
        <f>O23+L23+N23+M23+Q23+P23</f>
        <v>832.52697000000001</v>
      </c>
      <c r="K23" s="12">
        <f>J23/J28*100</f>
        <v>2.1870644917726324E-2</v>
      </c>
      <c r="L23" s="12">
        <v>832.52697000000001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0">
        <f t="shared" si="0"/>
        <v>389.90656000000001</v>
      </c>
      <c r="S23" s="11">
        <f t="shared" si="4"/>
        <v>389.90656000000001</v>
      </c>
      <c r="T23" s="11">
        <f t="shared" si="5"/>
        <v>0</v>
      </c>
      <c r="U23" s="11">
        <f t="shared" si="6"/>
        <v>0</v>
      </c>
      <c r="V23" s="11">
        <f t="shared" si="7"/>
        <v>0</v>
      </c>
      <c r="W23" s="11">
        <f t="shared" si="3"/>
        <v>0</v>
      </c>
      <c r="X23" s="11">
        <f t="shared" si="9"/>
        <v>0</v>
      </c>
    </row>
    <row r="24" spans="1:24" ht="48" x14ac:dyDescent="0.2">
      <c r="A24" s="9" t="s">
        <v>32</v>
      </c>
      <c r="B24" s="10">
        <f>G24+D24+F24+E24+I24</f>
        <v>289952.64634000004</v>
      </c>
      <c r="C24" s="12">
        <f>B24/B28*100</f>
        <v>8.6870127352584419</v>
      </c>
      <c r="D24" s="12">
        <v>2913.0866700000001</v>
      </c>
      <c r="E24" s="12">
        <v>147.36478</v>
      </c>
      <c r="F24" s="12">
        <v>39084.354490000005</v>
      </c>
      <c r="G24" s="12">
        <v>247807.84040000002</v>
      </c>
      <c r="H24" s="12">
        <v>0</v>
      </c>
      <c r="I24" s="12">
        <v>0</v>
      </c>
      <c r="J24" s="18">
        <f t="shared" ref="J24:J27" si="15">O24+L24+N24+M24+Q24+P24</f>
        <v>25004.662839999997</v>
      </c>
      <c r="K24" s="12">
        <f>J24/J28*100</f>
        <v>0.65687734087594329</v>
      </c>
      <c r="L24" s="12">
        <v>3720.6099800000002</v>
      </c>
      <c r="M24" s="12">
        <v>34.56888</v>
      </c>
      <c r="N24" s="12">
        <v>8122.3619100000005</v>
      </c>
      <c r="O24" s="12">
        <v>13127.122069999999</v>
      </c>
      <c r="P24" s="12">
        <v>0</v>
      </c>
      <c r="Q24" s="12">
        <v>0</v>
      </c>
      <c r="R24" s="10">
        <f t="shared" si="0"/>
        <v>-264947.98350000003</v>
      </c>
      <c r="S24" s="11">
        <f t="shared" si="4"/>
        <v>807.52331000000004</v>
      </c>
      <c r="T24" s="11">
        <f t="shared" si="5"/>
        <v>-112.79589999999999</v>
      </c>
      <c r="U24" s="11">
        <f t="shared" si="6"/>
        <v>-30961.992580000006</v>
      </c>
      <c r="V24" s="11">
        <f t="shared" si="7"/>
        <v>-234680.71833</v>
      </c>
      <c r="W24" s="11">
        <f t="shared" si="3"/>
        <v>0</v>
      </c>
      <c r="X24" s="11">
        <f t="shared" si="9"/>
        <v>0</v>
      </c>
    </row>
    <row r="25" spans="1:24" ht="29.25" hidden="1" customHeight="1" x14ac:dyDescent="0.2">
      <c r="A25" s="9" t="s">
        <v>0</v>
      </c>
      <c r="B25" s="10">
        <f>G25+D25+F25+E25+I25</f>
        <v>0</v>
      </c>
      <c r="C25" s="12">
        <f>B25/B28*100</f>
        <v>0</v>
      </c>
      <c r="D25" s="12"/>
      <c r="E25" s="12"/>
      <c r="F25" s="12"/>
      <c r="G25" s="12"/>
      <c r="H25" s="12"/>
      <c r="I25" s="12"/>
      <c r="J25" s="18">
        <f t="shared" si="15"/>
        <v>0</v>
      </c>
      <c r="K25" s="12">
        <f>J25/J28*100</f>
        <v>0</v>
      </c>
      <c r="L25" s="12"/>
      <c r="M25" s="12"/>
      <c r="N25" s="12"/>
      <c r="O25" s="12"/>
      <c r="P25" s="12"/>
      <c r="Q25" s="12"/>
      <c r="R25" s="10">
        <f t="shared" si="0"/>
        <v>0</v>
      </c>
      <c r="S25" s="11">
        <f t="shared" si="4"/>
        <v>0</v>
      </c>
      <c r="T25" s="11">
        <f t="shared" si="5"/>
        <v>0</v>
      </c>
      <c r="U25" s="11">
        <f t="shared" si="6"/>
        <v>0</v>
      </c>
      <c r="V25" s="11">
        <f t="shared" si="7"/>
        <v>0</v>
      </c>
      <c r="W25" s="11">
        <f t="shared" si="3"/>
        <v>0</v>
      </c>
      <c r="X25" s="11">
        <f t="shared" si="9"/>
        <v>0</v>
      </c>
    </row>
    <row r="26" spans="1:24" ht="24" x14ac:dyDescent="0.2">
      <c r="A26" s="9" t="s">
        <v>6</v>
      </c>
      <c r="B26" s="10">
        <f>D26+E26+F26+G26+I26</f>
        <v>13573.56853</v>
      </c>
      <c r="C26" s="12">
        <f>B26/B28*100</f>
        <v>0.4066655854720046</v>
      </c>
      <c r="D26" s="12">
        <v>8610.6375200000002</v>
      </c>
      <c r="E26" s="12">
        <v>0</v>
      </c>
      <c r="F26" s="12">
        <v>636.23314000000005</v>
      </c>
      <c r="G26" s="12">
        <v>4326.69787</v>
      </c>
      <c r="H26" s="12">
        <v>0</v>
      </c>
      <c r="I26" s="12">
        <v>0</v>
      </c>
      <c r="J26" s="18">
        <f t="shared" si="15"/>
        <v>17185.503990000001</v>
      </c>
      <c r="K26" s="12">
        <f>J26/J28*100</f>
        <v>0.45146652185629371</v>
      </c>
      <c r="L26" s="12">
        <v>12849.03752</v>
      </c>
      <c r="M26" s="12">
        <v>0</v>
      </c>
      <c r="N26" s="12">
        <v>1124.03532</v>
      </c>
      <c r="O26" s="12">
        <v>3212.4311499999999</v>
      </c>
      <c r="P26" s="12">
        <v>0</v>
      </c>
      <c r="Q26" s="12">
        <v>0</v>
      </c>
      <c r="R26" s="10">
        <f t="shared" si="0"/>
        <v>3611.9354600000006</v>
      </c>
      <c r="S26" s="11">
        <f t="shared" si="4"/>
        <v>4238.3999999999996</v>
      </c>
      <c r="T26" s="11">
        <f t="shared" si="5"/>
        <v>0</v>
      </c>
      <c r="U26" s="11">
        <f t="shared" si="6"/>
        <v>487.80217999999991</v>
      </c>
      <c r="V26" s="11">
        <f t="shared" si="7"/>
        <v>-1114.2667200000001</v>
      </c>
      <c r="W26" s="11">
        <f t="shared" si="3"/>
        <v>0</v>
      </c>
      <c r="X26" s="11">
        <f t="shared" si="9"/>
        <v>0</v>
      </c>
    </row>
    <row r="27" spans="1:24" ht="36" x14ac:dyDescent="0.2">
      <c r="A27" s="9" t="s">
        <v>43</v>
      </c>
      <c r="B27" s="10">
        <f>G27+D27+F27+E27+I27</f>
        <v>1033.86212</v>
      </c>
      <c r="C27" s="12">
        <f>B27/B28*100</f>
        <v>3.0974621257327379E-2</v>
      </c>
      <c r="D27" s="12">
        <v>1033.86212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8">
        <f t="shared" si="15"/>
        <v>7802.6586499999994</v>
      </c>
      <c r="K27" s="12">
        <f>J27/J28*100</f>
        <v>0.20497735556648192</v>
      </c>
      <c r="L27" s="12">
        <v>7801.1187599999994</v>
      </c>
      <c r="M27" s="12">
        <v>0</v>
      </c>
      <c r="N27" s="12">
        <v>1.5398900000000002</v>
      </c>
      <c r="O27" s="12">
        <v>0</v>
      </c>
      <c r="P27" s="12">
        <v>0</v>
      </c>
      <c r="Q27" s="12">
        <v>0</v>
      </c>
      <c r="R27" s="10">
        <f t="shared" si="0"/>
        <v>6768.7965299999996</v>
      </c>
      <c r="S27" s="11">
        <f t="shared" si="4"/>
        <v>6767.2566399999996</v>
      </c>
      <c r="T27" s="11">
        <f t="shared" si="5"/>
        <v>0</v>
      </c>
      <c r="U27" s="11">
        <f t="shared" si="6"/>
        <v>1.5398900000000002</v>
      </c>
      <c r="V27" s="11">
        <f t="shared" si="7"/>
        <v>0</v>
      </c>
      <c r="W27" s="11">
        <f t="shared" si="3"/>
        <v>0</v>
      </c>
      <c r="X27" s="11">
        <f t="shared" si="9"/>
        <v>0</v>
      </c>
    </row>
    <row r="28" spans="1:24" s="5" customFormat="1" ht="22.5" customHeight="1" x14ac:dyDescent="0.2">
      <c r="A28" s="20" t="s">
        <v>11</v>
      </c>
      <c r="B28" s="3">
        <f>G28+D28+F28+E28+I28</f>
        <v>3337771.6273299996</v>
      </c>
      <c r="C28" s="3">
        <f t="shared" ref="C28:I28" si="16">SUM(C10:C27)</f>
        <v>99.951054758483593</v>
      </c>
      <c r="D28" s="3">
        <f t="shared" si="16"/>
        <v>479802.38880999992</v>
      </c>
      <c r="E28" s="3">
        <f t="shared" si="16"/>
        <v>83707.900039999993</v>
      </c>
      <c r="F28" s="3">
        <f t="shared" si="16"/>
        <v>162487.03736000002</v>
      </c>
      <c r="G28" s="3">
        <f t="shared" si="16"/>
        <v>1006697.63544</v>
      </c>
      <c r="H28" s="3">
        <v>0</v>
      </c>
      <c r="I28" s="3">
        <f t="shared" si="16"/>
        <v>1605076.6656800001</v>
      </c>
      <c r="J28" s="17">
        <f>O28+L28+N28+M28+Q28+P28</f>
        <v>3806595.4302300001</v>
      </c>
      <c r="K28" s="3">
        <f t="shared" ref="K28:Q28" si="17">SUM(K10:K27)</f>
        <v>100.00797261190849</v>
      </c>
      <c r="L28" s="3">
        <f t="shared" si="17"/>
        <v>487550.57846999995</v>
      </c>
      <c r="M28" s="3">
        <f t="shared" si="17"/>
        <v>92691.299130000014</v>
      </c>
      <c r="N28" s="3">
        <f t="shared" si="17"/>
        <v>268143.45242000005</v>
      </c>
      <c r="O28" s="3">
        <f t="shared" si="17"/>
        <v>574421.12783000001</v>
      </c>
      <c r="P28" s="3">
        <f t="shared" si="17"/>
        <v>609245.66165000002</v>
      </c>
      <c r="Q28" s="3">
        <f t="shared" si="17"/>
        <v>1774543.31073</v>
      </c>
      <c r="R28" s="3">
        <f t="shared" si="0"/>
        <v>468823.80290000048</v>
      </c>
      <c r="S28" s="3">
        <f t="shared" si="4"/>
        <v>7748.1896600000327</v>
      </c>
      <c r="T28" s="3">
        <f t="shared" si="5"/>
        <v>8983.3990900000208</v>
      </c>
      <c r="U28" s="3">
        <f t="shared" si="6"/>
        <v>105656.41506000003</v>
      </c>
      <c r="V28" s="3">
        <f t="shared" ref="V28" si="18">O28-G28</f>
        <v>-432276.50760999997</v>
      </c>
      <c r="W28" s="17">
        <f t="shared" si="3"/>
        <v>609245.66165000002</v>
      </c>
      <c r="X28" s="3">
        <f>SUM(X10:X27)</f>
        <v>169466.64504999993</v>
      </c>
    </row>
    <row r="29" spans="1:24" x14ac:dyDescent="0.2">
      <c r="J29" s="13"/>
      <c r="K29" s="13"/>
      <c r="L29" s="13"/>
      <c r="M29" s="13"/>
      <c r="N29" s="13"/>
      <c r="O29" s="13"/>
      <c r="P29" s="13"/>
      <c r="Q29" s="13"/>
    </row>
    <row r="30" spans="1:24" x14ac:dyDescent="0.2">
      <c r="I30" s="16"/>
      <c r="J30" s="13"/>
      <c r="K30" s="13"/>
      <c r="L30" s="13"/>
      <c r="M30" s="13"/>
      <c r="N30" s="13"/>
      <c r="O30" s="13"/>
      <c r="P30" s="13"/>
      <c r="Q30" s="13"/>
    </row>
    <row r="32" spans="1:24" x14ac:dyDescent="0.2">
      <c r="J32" s="1" t="s">
        <v>38</v>
      </c>
    </row>
    <row r="37" spans="1:1" x14ac:dyDescent="0.2">
      <c r="A37" s="19"/>
    </row>
  </sheetData>
  <mergeCells count="16">
    <mergeCell ref="V1:X1"/>
    <mergeCell ref="V2:X2"/>
    <mergeCell ref="V3:X3"/>
    <mergeCell ref="J6:Q6"/>
    <mergeCell ref="L7:Q7"/>
    <mergeCell ref="R6:X6"/>
    <mergeCell ref="R7:X7"/>
    <mergeCell ref="A4:X4"/>
    <mergeCell ref="A6:A8"/>
    <mergeCell ref="C7:C8"/>
    <mergeCell ref="B7:B8"/>
    <mergeCell ref="J7:J8"/>
    <mergeCell ref="K7:K8"/>
    <mergeCell ref="V5:X5"/>
    <mergeCell ref="B6:I6"/>
    <mergeCell ref="D7:I7"/>
  </mergeCells>
  <pageMargins left="0.19685039370078741" right="0.19685039370078741" top="0.94488188976377963" bottom="0.35433070866141736" header="0" footer="0"/>
  <pageSetup paperSize="9" scale="51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LMihaylova</dc:creator>
  <cp:lastModifiedBy>Елена Валентиновна Татаринова</cp:lastModifiedBy>
  <cp:lastPrinted>2025-05-26T08:37:40Z</cp:lastPrinted>
  <dcterms:created xsi:type="dcterms:W3CDTF">2015-11-19T03:38:31Z</dcterms:created>
  <dcterms:modified xsi:type="dcterms:W3CDTF">2025-05-28T08:19:08Z</dcterms:modified>
</cp:coreProperties>
</file>